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Лист1!$A$1:$M$42</definedName>
  </definedNames>
  <calcPr calcId="162913"/>
</workbook>
</file>

<file path=xl/calcChain.xml><?xml version="1.0" encoding="utf-8"?>
<calcChain xmlns="http://schemas.openxmlformats.org/spreadsheetml/2006/main">
  <c r="L27" i="1" l="1"/>
  <c r="K27" i="1"/>
  <c r="J27" i="1"/>
  <c r="G27" i="1"/>
  <c r="L12" i="1"/>
  <c r="K12" i="1"/>
  <c r="J12" i="1"/>
  <c r="J23" i="1" l="1"/>
  <c r="J24" i="1"/>
  <c r="J13" i="1"/>
  <c r="L13" i="1"/>
  <c r="K13" i="1" s="1"/>
  <c r="J14" i="1"/>
  <c r="L14" i="1"/>
  <c r="J15" i="1"/>
  <c r="L15" i="1"/>
  <c r="K15" i="1" s="1"/>
  <c r="J16" i="1"/>
  <c r="L16" i="1"/>
  <c r="J17" i="1"/>
  <c r="L17" i="1"/>
  <c r="K17" i="1" s="1"/>
  <c r="J18" i="1"/>
  <c r="L18" i="1"/>
  <c r="J19" i="1"/>
  <c r="L19" i="1"/>
  <c r="J20" i="1"/>
  <c r="L20" i="1"/>
  <c r="J21" i="1"/>
  <c r="L21" i="1"/>
  <c r="J22" i="1"/>
  <c r="L22" i="1"/>
  <c r="L23" i="1"/>
  <c r="J25" i="1"/>
  <c r="L25" i="1"/>
  <c r="K25" i="1" s="1"/>
  <c r="J26" i="1"/>
  <c r="L26" i="1"/>
  <c r="K26" i="1" l="1"/>
  <c r="K22" i="1"/>
  <c r="K20" i="1"/>
  <c r="K18" i="1"/>
  <c r="K16" i="1"/>
  <c r="K14" i="1"/>
  <c r="K21" i="1"/>
  <c r="K19" i="1"/>
  <c r="K23" i="1"/>
  <c r="L24" i="1"/>
  <c r="K24" i="1" s="1"/>
</calcChain>
</file>

<file path=xl/sharedStrings.xml><?xml version="1.0" encoding="utf-8"?>
<sst xmlns="http://schemas.openxmlformats.org/spreadsheetml/2006/main" count="66" uniqueCount="47">
  <si>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</si>
  <si>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</si>
  <si>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</si>
  <si>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</si>
  <si>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</si>
  <si>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</si>
  <si>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</si>
  <si>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</si>
  <si>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</si>
  <si>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</si>
  <si>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</si>
  <si>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</si>
  <si>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</si>
  <si>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</si>
  <si>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</si>
  <si>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</si>
  <si>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</si>
  <si>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</si>
  <si>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</si>
  <si>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</si>
  <si>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</si>
  <si>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</si>
  <si>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</si>
  <si>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</si>
  <si>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</si>
  <si>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</si>
  <si>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</si>
  <si>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</si>
  <si>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</si>
  <si>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</si>
  <si>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</si>
  <si>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</si>
  <si>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</si>
  <si>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</si>
  <si>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</si>
  <si>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</si>
  <si>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</si>
  <si>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</si>
  <si>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</si>
  <si>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</si>
  <si>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</si>
  <si>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</si>
  <si>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</si>
  <si>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</si>
  <si>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</si>
  <si>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t>ЛОТ № СНГ-НВЛ - 02/11.24 (апрель 2025)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</si>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</sst>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="70" zoomScaleNormal="60" zoomScaleSheetLayoutView="70" workbookViewId="0">
      <selection activeCell="A7" sqref="A7:K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45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63" t="s">
        <v>46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29" customFormat="1" ht="18.75" x14ac:dyDescent="0.3">
      <c r="D10" s="39"/>
      <c r="E10" s="54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67" t="s">
        <v>44</v>
      </c>
      <c r="B12" s="56">
        <v>1</v>
      </c>
      <c r="C12" s="57" t="s">
        <v>33</v>
      </c>
      <c r="D12" s="56">
        <v>21000761</v>
      </c>
      <c r="E12" s="69" t="s">
        <v>43</v>
      </c>
      <c r="F12" s="56" t="s">
        <v>31</v>
      </c>
      <c r="G12" s="59">
        <v>2</v>
      </c>
      <c r="H12" s="73">
        <v>30622.02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1" t="s">
        <v>22</v>
      </c>
    </row>
    <row r="13" spans="1:13" s="18" customFormat="1" ht="42.95" customHeight="1" x14ac:dyDescent="0.25">
      <c r="A13" s="68"/>
      <c r="B13" s="58">
        <v>2</v>
      </c>
      <c r="C13" s="57" t="s">
        <v>34</v>
      </c>
      <c r="D13" s="56">
        <v>21076756</v>
      </c>
      <c r="E13" s="70"/>
      <c r="F13" s="56" t="s">
        <v>31</v>
      </c>
      <c r="G13" s="59">
        <v>2</v>
      </c>
      <c r="H13" s="73">
        <v>30622.02</v>
      </c>
      <c r="I13" s="20"/>
      <c r="J13" s="20">
        <f t="shared" ref="J13:J26" si="0">ROUND(I13*G13,2)</f>
        <v>0</v>
      </c>
      <c r="K13" s="20">
        <f t="shared" ref="K13:K26" si="1">L13-J13</f>
        <v>0</v>
      </c>
      <c r="L13" s="20">
        <f t="shared" ref="L13:L26" si="2">ROUND(I13*G13*1.2,2)</f>
        <v>0</v>
      </c>
      <c r="M13" s="72"/>
    </row>
    <row r="14" spans="1:13" s="18" customFormat="1" ht="42.95" customHeight="1" x14ac:dyDescent="0.25">
      <c r="A14" s="68"/>
      <c r="B14" s="56">
        <v>3</v>
      </c>
      <c r="C14" s="57" t="s">
        <v>35</v>
      </c>
      <c r="D14" s="56">
        <v>20704580</v>
      </c>
      <c r="E14" s="70"/>
      <c r="F14" s="56" t="s">
        <v>31</v>
      </c>
      <c r="G14" s="59">
        <v>3</v>
      </c>
      <c r="H14" s="73">
        <v>30622.02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2"/>
    </row>
    <row r="15" spans="1:13" s="18" customFormat="1" ht="42.95" customHeight="1" x14ac:dyDescent="0.25">
      <c r="A15" s="68"/>
      <c r="B15" s="56">
        <v>4</v>
      </c>
      <c r="C15" s="57" t="s">
        <v>36</v>
      </c>
      <c r="D15" s="56">
        <v>20582504</v>
      </c>
      <c r="E15" s="70"/>
      <c r="F15" s="56" t="s">
        <v>31</v>
      </c>
      <c r="G15" s="59">
        <v>40</v>
      </c>
      <c r="H15" s="73">
        <v>1655.76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2"/>
    </row>
    <row r="16" spans="1:13" s="18" customFormat="1" ht="42.95" customHeight="1" x14ac:dyDescent="0.25">
      <c r="A16" s="68"/>
      <c r="B16" s="58">
        <v>5</v>
      </c>
      <c r="C16" s="57" t="s">
        <v>36</v>
      </c>
      <c r="D16" s="56">
        <v>20582504</v>
      </c>
      <c r="E16" s="70"/>
      <c r="F16" s="56" t="s">
        <v>31</v>
      </c>
      <c r="G16" s="59">
        <v>5</v>
      </c>
      <c r="H16" s="73">
        <v>1663.42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2"/>
    </row>
    <row r="17" spans="1:13" s="18" customFormat="1" ht="42.95" customHeight="1" x14ac:dyDescent="0.25">
      <c r="A17" s="68"/>
      <c r="B17" s="56">
        <v>6</v>
      </c>
      <c r="C17" s="57" t="s">
        <v>37</v>
      </c>
      <c r="D17" s="56">
        <v>20582521</v>
      </c>
      <c r="E17" s="70"/>
      <c r="F17" s="56" t="s">
        <v>31</v>
      </c>
      <c r="G17" s="59">
        <v>13</v>
      </c>
      <c r="H17" s="73">
        <v>1706.31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2"/>
    </row>
    <row r="18" spans="1:13" s="18" customFormat="1" ht="42.95" customHeight="1" x14ac:dyDescent="0.25">
      <c r="A18" s="68"/>
      <c r="B18" s="56">
        <v>7</v>
      </c>
      <c r="C18" s="57" t="s">
        <v>37</v>
      </c>
      <c r="D18" s="56">
        <v>20582521</v>
      </c>
      <c r="E18" s="70"/>
      <c r="F18" s="56" t="s">
        <v>31</v>
      </c>
      <c r="G18" s="59">
        <v>33</v>
      </c>
      <c r="H18" s="73">
        <v>1667.75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2"/>
    </row>
    <row r="19" spans="1:13" s="18" customFormat="1" ht="42.95" customHeight="1" x14ac:dyDescent="0.25">
      <c r="A19" s="68"/>
      <c r="B19" s="58">
        <v>8</v>
      </c>
      <c r="C19" s="57" t="s">
        <v>38</v>
      </c>
      <c r="D19" s="56">
        <v>20589568</v>
      </c>
      <c r="E19" s="70"/>
      <c r="F19" s="56" t="s">
        <v>31</v>
      </c>
      <c r="G19" s="59">
        <v>82</v>
      </c>
      <c r="H19" s="73">
        <v>1648.68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2"/>
    </row>
    <row r="20" spans="1:13" s="18" customFormat="1" ht="38.25" customHeight="1" x14ac:dyDescent="0.25">
      <c r="A20" s="68"/>
      <c r="B20" s="56">
        <v>9</v>
      </c>
      <c r="C20" s="57" t="s">
        <v>39</v>
      </c>
      <c r="D20" s="56">
        <v>21079040</v>
      </c>
      <c r="E20" s="70"/>
      <c r="F20" s="56" t="s">
        <v>31</v>
      </c>
      <c r="G20" s="59">
        <v>14</v>
      </c>
      <c r="H20" s="73">
        <v>2190.54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2"/>
    </row>
    <row r="21" spans="1:13" s="18" customFormat="1" ht="42.95" customHeight="1" x14ac:dyDescent="0.25">
      <c r="A21" s="68"/>
      <c r="B21" s="56">
        <v>10</v>
      </c>
      <c r="C21" s="57" t="s">
        <v>40</v>
      </c>
      <c r="D21" s="56">
        <v>21079041</v>
      </c>
      <c r="E21" s="70"/>
      <c r="F21" s="56" t="s">
        <v>31</v>
      </c>
      <c r="G21" s="59">
        <v>12</v>
      </c>
      <c r="H21" s="73">
        <v>2190.54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2"/>
    </row>
    <row r="22" spans="1:13" s="18" customFormat="1" ht="42.95" customHeight="1" x14ac:dyDescent="0.25">
      <c r="A22" s="68"/>
      <c r="B22" s="58">
        <v>11</v>
      </c>
      <c r="C22" s="57" t="s">
        <v>40</v>
      </c>
      <c r="D22" s="56">
        <v>21079041</v>
      </c>
      <c r="E22" s="70"/>
      <c r="F22" s="56" t="s">
        <v>31</v>
      </c>
      <c r="G22" s="59">
        <v>80</v>
      </c>
      <c r="H22" s="73">
        <v>2194.91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2"/>
    </row>
    <row r="23" spans="1:13" s="18" customFormat="1" ht="42.95" customHeight="1" x14ac:dyDescent="0.25">
      <c r="A23" s="68"/>
      <c r="B23" s="56">
        <v>12</v>
      </c>
      <c r="C23" s="57" t="s">
        <v>41</v>
      </c>
      <c r="D23" s="56">
        <v>21079042</v>
      </c>
      <c r="E23" s="70"/>
      <c r="F23" s="56" t="s">
        <v>31</v>
      </c>
      <c r="G23" s="59">
        <v>46</v>
      </c>
      <c r="H23" s="73">
        <v>2190.54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2"/>
    </row>
    <row r="24" spans="1:13" s="18" customFormat="1" ht="42.95" customHeight="1" x14ac:dyDescent="0.25">
      <c r="A24" s="68"/>
      <c r="B24" s="56">
        <v>13</v>
      </c>
      <c r="C24" s="57" t="s">
        <v>41</v>
      </c>
      <c r="D24" s="56">
        <v>21079042</v>
      </c>
      <c r="E24" s="70"/>
      <c r="F24" s="56" t="s">
        <v>31</v>
      </c>
      <c r="G24" s="59">
        <v>193</v>
      </c>
      <c r="H24" s="73">
        <v>2194.91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2"/>
    </row>
    <row r="25" spans="1:13" s="18" customFormat="1" ht="42.95" customHeight="1" x14ac:dyDescent="0.25">
      <c r="A25" s="68"/>
      <c r="B25" s="58">
        <v>14</v>
      </c>
      <c r="C25" s="57" t="s">
        <v>42</v>
      </c>
      <c r="D25" s="56">
        <v>21079044</v>
      </c>
      <c r="E25" s="70"/>
      <c r="F25" s="56" t="s">
        <v>31</v>
      </c>
      <c r="G25" s="59">
        <v>29</v>
      </c>
      <c r="H25" s="73">
        <v>2190.54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2"/>
    </row>
    <row r="26" spans="1:13" s="18" customFormat="1" ht="42.95" customHeight="1" x14ac:dyDescent="0.25">
      <c r="A26" s="68"/>
      <c r="B26" s="56">
        <v>15</v>
      </c>
      <c r="C26" s="57" t="s">
        <v>42</v>
      </c>
      <c r="D26" s="56">
        <v>21079044</v>
      </c>
      <c r="E26" s="70"/>
      <c r="F26" s="56" t="s">
        <v>31</v>
      </c>
      <c r="G26" s="59">
        <v>34</v>
      </c>
      <c r="H26" s="73">
        <v>2194.91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2"/>
    </row>
    <row r="27" spans="1:13" s="36" customFormat="1" ht="35.25" customHeight="1" x14ac:dyDescent="0.3">
      <c r="A27" s="32"/>
      <c r="B27" s="32"/>
      <c r="C27" s="33" t="s">
        <v>2</v>
      </c>
      <c r="D27" s="49"/>
      <c r="E27" s="60"/>
      <c r="F27" s="34"/>
      <c r="G27" s="55">
        <f>SUM(G12:G26)</f>
        <v>588</v>
      </c>
      <c r="H27" s="50"/>
      <c r="I27" s="35"/>
      <c r="J27" s="35">
        <f>SUM(J12:J26)</f>
        <v>0</v>
      </c>
      <c r="K27" s="35">
        <f>SUM(K12:K26)</f>
        <v>0</v>
      </c>
      <c r="L27" s="35">
        <f>SUM(L12:L26)</f>
        <v>0</v>
      </c>
      <c r="M27" s="52"/>
    </row>
    <row r="28" spans="1:13" s="29" customFormat="1" ht="32.25" customHeight="1" x14ac:dyDescent="0.3">
      <c r="A28" s="37" t="s">
        <v>32</v>
      </c>
      <c r="B28" s="38"/>
      <c r="C28" s="38"/>
      <c r="D28" s="40"/>
      <c r="E28" s="54"/>
    </row>
    <row r="29" spans="1:13" ht="18.75" x14ac:dyDescent="0.3">
      <c r="A29" s="29"/>
      <c r="B29" s="29"/>
      <c r="C29" s="29"/>
      <c r="D29" s="44"/>
      <c r="E29" s="29"/>
      <c r="F29" s="29"/>
      <c r="G29" s="29"/>
      <c r="H29" s="29"/>
      <c r="I29" s="29"/>
      <c r="J29" s="29"/>
      <c r="K29" s="29"/>
      <c r="L29" s="29"/>
      <c r="M29" s="29"/>
    </row>
    <row r="30" spans="1:13" s="17" customFormat="1" ht="23.25" x14ac:dyDescent="0.25">
      <c r="A30" s="3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L30" s="18"/>
    </row>
    <row r="31" spans="1:13" s="17" customFormat="1" ht="48" customHeight="1" x14ac:dyDescent="0.25">
      <c r="A31" s="61" t="s">
        <v>28</v>
      </c>
      <c r="B31" s="61"/>
      <c r="C31" s="61"/>
      <c r="D31" s="61"/>
      <c r="E31" s="61"/>
      <c r="F31" s="61"/>
      <c r="G31" s="62"/>
      <c r="H31" s="62"/>
      <c r="I31" s="62"/>
      <c r="J31" s="62"/>
      <c r="K31" s="62"/>
      <c r="L31" s="1"/>
    </row>
    <row r="32" spans="1:13" x14ac:dyDescent="0.25">
      <c r="A32" s="51"/>
      <c r="B32" s="51"/>
      <c r="C32" s="51"/>
      <c r="D32" s="51"/>
      <c r="E32" s="51"/>
    </row>
    <row r="33" spans="1:6" s="3" customFormat="1" ht="18.75" x14ac:dyDescent="0.25">
      <c r="A33" s="3" t="s">
        <v>3</v>
      </c>
    </row>
    <row r="34" spans="1:6" s="3" customFormat="1" ht="18.75" x14ac:dyDescent="0.25">
      <c r="A34" s="2" t="s">
        <v>4</v>
      </c>
    </row>
    <row r="35" spans="1:6" s="3" customFormat="1" ht="20.25" x14ac:dyDescent="0.25">
      <c r="A35" s="7"/>
      <c r="B35" s="2"/>
    </row>
    <row r="36" spans="1:6" s="3" customFormat="1" ht="20.25" x14ac:dyDescent="0.25">
      <c r="A36" s="7"/>
      <c r="B36" s="2"/>
    </row>
    <row r="37" spans="1:6" s="3" customFormat="1" ht="18.75" x14ac:dyDescent="0.25">
      <c r="C37" s="4"/>
      <c r="D37" s="2"/>
    </row>
    <row r="38" spans="1:6" s="3" customFormat="1" ht="18.75" x14ac:dyDescent="0.3">
      <c r="B38" s="3" t="s">
        <v>27</v>
      </c>
      <c r="C38" s="19"/>
      <c r="D38" s="5" t="s">
        <v>5</v>
      </c>
    </row>
    <row r="39" spans="1:6" s="23" customFormat="1" ht="37.5" x14ac:dyDescent="0.25">
      <c r="C39" s="22" t="s">
        <v>6</v>
      </c>
      <c r="D39" s="21"/>
      <c r="E39" s="41" t="s">
        <v>7</v>
      </c>
      <c r="F39" s="23" t="s">
        <v>13</v>
      </c>
    </row>
    <row r="40" spans="1:6" s="3" customFormat="1" ht="18.75" x14ac:dyDescent="0.25">
      <c r="D40" s="2"/>
    </row>
    <row r="41" spans="1:6" s="3" customFormat="1" ht="18.75" x14ac:dyDescent="0.25">
      <c r="C41" s="3" t="s">
        <v>8</v>
      </c>
    </row>
    <row r="42" spans="1:6" s="3" customFormat="1" ht="18.75" x14ac:dyDescent="0.25">
      <c r="C42" s="6"/>
      <c r="E42" s="42" t="s">
        <v>9</v>
      </c>
    </row>
  </sheetData>
  <autoFilter ref="A11:M11"/>
  <mergeCells count="8">
    <mergeCell ref="A31:K31"/>
    <mergeCell ref="A9:M9"/>
    <mergeCell ref="B3:G3"/>
    <mergeCell ref="B5:K5"/>
    <mergeCell ref="A7:K7"/>
    <mergeCell ref="A12:A26"/>
    <mergeCell ref="E12:E26"/>
    <mergeCell ref="M12:M2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2025-04-14T06:48:38Z</dcterms:modified>
</cp:coreProperties>
</file>